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95" windowWidth="19320" windowHeight="9405"/>
  </bookViews>
  <sheets>
    <sheet name="Лист1" sheetId="1" r:id="rId1"/>
  </sheets>
  <definedNames>
    <definedName name="_xlnm.Print_Titles" localSheetId="0">Лист1!$15:$15</definedName>
    <definedName name="_xlnm.Print_Area" localSheetId="0">Лист1!$A$1:$C$109</definedName>
  </definedNames>
  <calcPr calcId="144525" refMode="R1C1"/>
</workbook>
</file>

<file path=xl/calcChain.xml><?xml version="1.0" encoding="utf-8"?>
<calcChain xmlns="http://schemas.openxmlformats.org/spreadsheetml/2006/main">
  <c r="C86" i="1" l="1"/>
  <c r="C101" i="1"/>
  <c r="C104" i="1"/>
  <c r="C103" i="1" s="1"/>
  <c r="C107" i="1"/>
  <c r="C92" i="1"/>
  <c r="C67" i="1" l="1"/>
  <c r="C60" i="1"/>
  <c r="C56" i="1"/>
  <c r="C23" i="1"/>
  <c r="C18" i="1"/>
  <c r="C66" i="1"/>
  <c r="C63" i="1" s="1"/>
  <c r="C84" i="1"/>
  <c r="C80" i="1"/>
  <c r="C54" i="1"/>
  <c r="C48" i="1"/>
  <c r="C42" i="1"/>
  <c r="C40" i="1" s="1"/>
  <c r="C37" i="1"/>
  <c r="C35" i="1" s="1"/>
  <c r="C28" i="1"/>
  <c r="C27" i="1" s="1"/>
  <c r="C46" i="1" l="1"/>
  <c r="C45" i="1" s="1"/>
  <c r="C83" i="1"/>
  <c r="C82" i="1" s="1"/>
  <c r="C17" i="1"/>
  <c r="C16" i="1" l="1"/>
  <c r="C109" i="1" s="1"/>
  <c r="D109" i="1" s="1"/>
</calcChain>
</file>

<file path=xl/sharedStrings.xml><?xml version="1.0" encoding="utf-8"?>
<sst xmlns="http://schemas.openxmlformats.org/spreadsheetml/2006/main" count="201" uniqueCount="199">
  <si>
    <t>к решению Думы</t>
  </si>
  <si>
    <t>города Когалыма</t>
  </si>
  <si>
    <t>Наименование показателя</t>
  </si>
  <si>
    <t>Код дохода по бюджетной классификации</t>
  </si>
  <si>
    <t>1</t>
  </si>
  <si>
    <t>Налоговые и неналоговые доходы</t>
  </si>
  <si>
    <t>000 1 00 00000 00 0000 000</t>
  </si>
  <si>
    <t>Налоговые доходы</t>
  </si>
  <si>
    <t>000 1 00 00000 00 0000 110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</si>
  <si>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</si>
  <si>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</si>
  <si>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</si>
  <si>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</si>
  <si>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</si>
  <si>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</si>
  <si>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</si>
  <si>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</si>
  <si>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</si>
  <si>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</si>
  <si>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</si>
  <si>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</si>
  <si>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</si>
  <si>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</si>
  <si>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</si>
  <si>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</si>
  <si>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</si>
  <si>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</si>
  <si>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</si>
  <si>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</si>
  <si>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</si>
  <si>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</si>
  <si>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</si>
  <si>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</si>
  <si>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</si>
  <si>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</si>
  <si>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</si>
  <si>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</si>
  <si>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</si>
  <si>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000 1 05 02010 02 0000 110</t>
  </si>
  <si>
    <t>Единый сельскохозяйственный налог</t>
  </si>
  <si>
    <t>000 1 05 03010 01 0000 110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</si>
  <si>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</si>
  <si>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</si>
  <si>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</si>
  <si>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</si>
  <si>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</si>
  <si>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</si>
  <si>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</si>
  <si>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</si>
  <si>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</si>
  <si>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</si>
  <si>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</si>
  <si>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</si>
  <si>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</si>
  <si>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</si>
  <si>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</si>
  <si>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</si>
  <si>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</si>
  <si>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</si>
  <si>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</si>
  <si>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</si>
  <si>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</si>
  <si>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Неналоговые доходы</t>
  </si>
  <si>
    <t>000 1 10 00000 00 0000 120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</si>
  <si>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</si>
  <si>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</si>
  <si>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</si>
  <si>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</si>
  <si>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</si>
  <si>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</si>
  <si>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</si>
  <si>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</si>
  <si>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</si>
  <si>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</si>
  <si>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</si>
  <si>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</si>
  <si>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</si>
  <si>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</si>
  <si>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</si>
  <si>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</si>
  <si>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</si>
  <si>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</si>
  <si>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</si>
  <si>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</si>
  <si>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</si>
  <si>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</si>
  <si>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</si>
  <si>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</si>
  <si>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</si>
  <si>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</si>
  <si>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</si>
  <si>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</si>
  <si>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</si>
  <si>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</si>
  <si>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</si>
  <si>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</si>
  <si>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</si>
  <si>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</si>
  <si>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</si>
  <si>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</si>
  <si>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</si>
  <si>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</si>
  <si>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</si>
  <si>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</si>
  <si>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000 1 14 06012 04 0000 430</t>
  </si>
  <si>
    <t>ШТРАФЫ, САНКЦИИ, ВОЗМЕЩЕНИЕ УЩЕРБА</t>
  </si>
  <si>
    <t>000 1 16 00000 00 0000 000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</si>
  <si>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</si>
  <si>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</si>
  <si>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</si>
  <si>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</si>
  <si>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</si>
  <si>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</si>
  <si>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</si>
  <si>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</si>
  <si>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</si>
  <si>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</si>
  <si>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</si>
  <si>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</si>
  <si>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</si>
  <si>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</si>
  <si>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</si>
  <si>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</si>
  <si>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</si>
  <si>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</si>
  <si>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Поступление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</si>
  <si>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000 1 16 37030 04 0000 140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</si>
  <si>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</si>
  <si>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</si>
  <si>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</si>
  <si>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</si>
  <si>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</si>
  <si>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</si>
  <si>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</si>
  <si>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</si>
  <si>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</si>
  <si>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</si>
  <si>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</si>
  <si>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</si>
  <si>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</si>
  <si>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Дотации бюджетам городских округов на выравнивание бюджетной обеспеченности</t>
  </si>
  <si>
    <t>Субсидии бюджетам бюджетной системы  Российской Федерации (межбюджетные субсидии)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</si>
  <si>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</si>
  <si>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округов на реализацию федеральных целевых программ</t>
  </si>
  <si>
    <t>Субсидии бюджетам городских округов на софинансирование капитальных вложений в объекты муниципальной собственности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</si>
  <si>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</si>
  <si>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</si>
  <si>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</si>
  <si>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</si>
  <si>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</si>
  <si>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Иные межбюджетные трансферты</t>
  </si>
  <si>
    <t>Прочие межбюджетные трансферты, передаваемые бюджетам городских округов</t>
  </si>
  <si>
    <t xml:space="preserve">ДОХОДЫ БЮДЖЕТА - ВСЕГО </t>
  </si>
  <si>
    <t>тыс.руб.</t>
  </si>
  <si>
    <t>Приложение 3</t>
  </si>
  <si>
    <t xml:space="preserve">Доходы бюджета города Когалыма по видам доходов классификации доходов бюджетов  на 2017 год </t>
  </si>
  <si>
    <t>Сумма на год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</si>
  <si>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</si>
  <si>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</si>
  <si>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000 2 02 10000 00 0000 151</t>
  </si>
  <si>
    <t>000 2 02 15001 04 0000 151</t>
  </si>
  <si>
    <t>000 2 02 20041 04 0000 151</t>
  </si>
  <si>
    <t>000 2 02 20051 04 0000 151</t>
  </si>
  <si>
    <t>000 2 02 20077 04 0000 151</t>
  </si>
  <si>
    <t>000 2 02 29999 04 0000 151</t>
  </si>
  <si>
    <t>000 2 02 30000 00 0000 151</t>
  </si>
  <si>
    <t>000 2 02 35930 04 0000 151</t>
  </si>
  <si>
    <t>000 2 02 30024 04 0000 151</t>
  </si>
  <si>
    <t>000 2 02 30029 04 0000 151</t>
  </si>
  <si>
    <t>000 2 02 35135 04 0000 151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</si>
  <si>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</si>
  <si>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000 2 02 35082 04 0000 151</t>
  </si>
  <si>
    <t>Субвенции бюджетам городских округов на предоставление жилых помещений детям -сиротам и детям, оставшимся без попечения родителей, лицам из их числа по договорам найма специализированных жилых помещений</t>
  </si>
  <si>
    <t>000 2 02 40000 00 0000 151</t>
  </si>
  <si>
    <t>000 2 02 49999 04 0000 151</t>
  </si>
  <si>
    <t>000 2 02 20000 00 0000 151</t>
  </si>
  <si>
    <t>000 2 02 35134 04 0000 151</t>
  </si>
  <si>
    <t>000 2 07 00000 00 0000 000</t>
  </si>
  <si>
    <t>000 2 07 04000 00 0000 180</t>
  </si>
  <si>
    <t>Прочие безвозмездные поступления в бюджеты городских округов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</si>
  <si>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</si>
  <si>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</si>
  <si>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организациями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</si>
  <si>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</t>
  </si>
  <si>
    <t>000 2 18 04000 00 0000 180</t>
  </si>
  <si>
    <t>000 2 18 04020 04 0000 180</t>
  </si>
  <si>
    <t>Доходы бюджетов городских округов от возврата иными организациями остатков субсидий прошлых лет</t>
  </si>
  <si>
    <t>000 2 18 04030 04 0000 180</t>
  </si>
  <si>
    <t>000 2 19 00000 00 0000 000</t>
  </si>
  <si>
    <t>000 2 02 25519 04 0000 151</t>
  </si>
  <si>
    <t>000 2 19 00000 04 0000 151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</si>
  <si>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законом от 12 января 1995 года № 5-ФЗ "О ветеранах" в соответствии с Указом президента Российской Федерацииот 7 мая 2008года № 714 "Об обеспечении жильем ветеранов Великой Отечественной войны 1941 - 1945 годов"</t>
  </si>
  <si>
    <t>Субсидия бюджетам городских округов на поддержку отрасли культуры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</si>
  <si>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</si>
  <si>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</si>
  <si>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</si>
  <si>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Приложение 1</t>
  </si>
  <si>
    <t>от 14.12.2016 №44-ГД</t>
  </si>
  <si>
    <t>от           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</si>
</sst>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\ _₽_-;_-@_-"/>
    <numFmt numFmtId="165" formatCode="#,##0.0_р_."/>
  </numFmts>
  <fonts count="8" x14ac:knownFonts="1"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7" fillId="0" borderId="0"/>
    <xf numFmtId="0" fontId="3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2" applyFont="1" applyFill="1" applyAlignment="1" applyProtection="1">
      <alignment horizontal="left"/>
      <protection hidden="1"/>
    </xf>
    <xf numFmtId="0" fontId="2" fillId="0" borderId="0" xfId="0" applyFont="1" applyFill="1" applyBorder="1"/>
    <xf numFmtId="0" fontId="2" fillId="0" borderId="0" xfId="2" applyFont="1" applyFill="1" applyBorder="1" applyAlignment="1" applyProtection="1">
      <alignment horizontal="left"/>
      <protection hidden="1"/>
    </xf>
    <xf numFmtId="0" fontId="2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/>
    </xf>
    <xf numFmtId="0" fontId="5" fillId="0" borderId="4" xfId="1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/>
    <xf numFmtId="0" fontId="4" fillId="0" borderId="0" xfId="0" applyFont="1" applyFill="1" applyBorder="1"/>
    <xf numFmtId="164" fontId="4" fillId="0" borderId="0" xfId="0" applyNumberFormat="1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/>
    </xf>
    <xf numFmtId="165" fontId="5" fillId="2" borderId="4" xfId="2" applyNumberFormat="1" applyFont="1" applyFill="1" applyBorder="1" applyAlignment="1" applyProtection="1">
      <alignment horizontal="center" vertical="center"/>
      <protection hidden="1"/>
    </xf>
    <xf numFmtId="0" fontId="5" fillId="0" borderId="4" xfId="2" applyNumberFormat="1" applyFont="1" applyFill="1" applyBorder="1" applyAlignment="1" applyProtection="1">
      <alignment horizontal="justify" vertical="center" wrapText="1" readingOrder="1"/>
      <protection hidden="1"/>
    </xf>
    <xf numFmtId="0" fontId="5" fillId="0" borderId="0" xfId="0" applyFont="1" applyFill="1" applyBorder="1"/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left" vertical="center" wrapText="1"/>
    </xf>
    <xf numFmtId="165" fontId="5" fillId="2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justify" vertical="center" wrapText="1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164" fontId="5" fillId="0" borderId="5" xfId="3" applyNumberFormat="1" applyFont="1" applyFill="1" applyBorder="1" applyAlignment="1">
      <alignment horizontal="center"/>
    </xf>
    <xf numFmtId="0" fontId="5" fillId="0" borderId="8" xfId="1" applyNumberFormat="1" applyFont="1" applyFill="1" applyBorder="1" applyAlignment="1">
      <alignment horizontal="center" vertical="center" wrapText="1"/>
    </xf>
  </cellXfs>
  <cellStyles count="4">
    <cellStyle name="Normal" xfId="1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showGridLines="0" tabSelected="1" view="pageBreakPreview" topLeftCell="A94" zoomScale="75" zoomScaleNormal="100" zoomScaleSheetLayoutView="75" workbookViewId="0">
      <selection activeCell="A19" sqref="A19"/>
    </sheetView>
  </sheetViews>
  <sheetFormatPr defaultColWidth="8.85546875" defaultRowHeight="12" x14ac:dyDescent="0.2"/>
  <cols>
    <col min="1" max="1" width="57.7109375" style="16" customWidth="1"/>
    <col min="2" max="2" width="27" style="1" customWidth="1"/>
    <col min="3" max="3" width="18.42578125" style="3" customWidth="1"/>
    <col min="4" max="4" width="17.7109375" style="3" customWidth="1"/>
    <col min="5" max="5" width="32.140625" style="3" customWidth="1"/>
    <col min="6" max="6" width="10.28515625" style="3" bestFit="1" customWidth="1"/>
    <col min="7" max="16384" width="8.85546875" style="3"/>
  </cols>
  <sheetData>
    <row r="1" spans="1:4" x14ac:dyDescent="0.2">
      <c r="C1" s="2" t="s">
        <v>196</v>
      </c>
    </row>
    <row r="2" spans="1:4" x14ac:dyDescent="0.2">
      <c r="C2" s="2" t="s">
        <v>0</v>
      </c>
    </row>
    <row r="3" spans="1:4" x14ac:dyDescent="0.2">
      <c r="C3" s="2" t="s">
        <v>1</v>
      </c>
    </row>
    <row r="4" spans="1:4" x14ac:dyDescent="0.2">
      <c r="C4" s="4" t="s">
        <v>198</v>
      </c>
    </row>
    <row r="5" spans="1:4" x14ac:dyDescent="0.2">
      <c r="C5" s="4"/>
    </row>
    <row r="6" spans="1:4" ht="12" customHeight="1" x14ac:dyDescent="0.2">
      <c r="C6" s="2" t="s">
        <v>154</v>
      </c>
      <c r="D6" s="2"/>
    </row>
    <row r="7" spans="1:4" ht="12" customHeight="1" x14ac:dyDescent="0.2">
      <c r="C7" s="2" t="s">
        <v>0</v>
      </c>
      <c r="D7" s="2"/>
    </row>
    <row r="8" spans="1:4" ht="12" customHeight="1" x14ac:dyDescent="0.2">
      <c r="C8" s="2" t="s">
        <v>1</v>
      </c>
      <c r="D8" s="2"/>
    </row>
    <row r="9" spans="1:4" ht="12" customHeight="1" x14ac:dyDescent="0.2">
      <c r="C9" s="4" t="s">
        <v>197</v>
      </c>
      <c r="D9" s="4"/>
    </row>
    <row r="10" spans="1:4" ht="21.6" customHeight="1" x14ac:dyDescent="0.2"/>
    <row r="11" spans="1:4" ht="25.5" customHeight="1" x14ac:dyDescent="0.2">
      <c r="A11" s="20" t="s">
        <v>155</v>
      </c>
      <c r="B11" s="19"/>
      <c r="C11" s="19"/>
    </row>
    <row r="12" spans="1:4" ht="13.9" customHeight="1" x14ac:dyDescent="0.2">
      <c r="A12" s="21"/>
      <c r="B12" s="3"/>
    </row>
    <row r="13" spans="1:4" ht="15.75" customHeight="1" x14ac:dyDescent="0.2">
      <c r="C13" s="5" t="s">
        <v>153</v>
      </c>
    </row>
    <row r="14" spans="1:4" ht="25.5" x14ac:dyDescent="0.2">
      <c r="A14" s="10" t="s">
        <v>2</v>
      </c>
      <c r="B14" s="10" t="s">
        <v>3</v>
      </c>
      <c r="C14" s="26" t="s">
        <v>156</v>
      </c>
    </row>
    <row r="15" spans="1:4" s="1" customFormat="1" ht="12.75" x14ac:dyDescent="0.2">
      <c r="A15" s="10" t="s">
        <v>4</v>
      </c>
      <c r="B15" s="10">
        <v>2</v>
      </c>
      <c r="C15" s="10">
        <v>3</v>
      </c>
    </row>
    <row r="16" spans="1:4" s="6" customFormat="1" ht="12.75" x14ac:dyDescent="0.2">
      <c r="A16" s="22" t="s">
        <v>5</v>
      </c>
      <c r="B16" s="23" t="s">
        <v>6</v>
      </c>
      <c r="C16" s="25">
        <f>C17+C45</f>
        <v>1554780.6</v>
      </c>
    </row>
    <row r="17" spans="1:5" s="6" customFormat="1" ht="12.75" x14ac:dyDescent="0.2">
      <c r="A17" s="24" t="s">
        <v>7</v>
      </c>
      <c r="B17" s="10" t="s">
        <v>8</v>
      </c>
      <c r="C17" s="17">
        <f>C18+C23+C27+C35+C40</f>
        <v>1235378.5</v>
      </c>
    </row>
    <row r="18" spans="1:5" s="6" customFormat="1" ht="12.75" x14ac:dyDescent="0.2">
      <c r="A18" s="7" t="s">
        <v>9</v>
      </c>
      <c r="B18" s="8" t="s">
        <v>10</v>
      </c>
      <c r="C18" s="17">
        <f>C19+C20+C21+C22</f>
        <v>1039428.5</v>
      </c>
      <c r="E18" s="9"/>
    </row>
    <row r="19" spans="1:5" ht="58.5" customHeight="1" x14ac:dyDescent="0.2">
      <c r="A19" s="18" t="s">
        <v>11</v>
      </c>
      <c r="B19" s="10" t="s">
        <v>12</v>
      </c>
      <c r="C19" s="17">
        <v>1031550</v>
      </c>
      <c r="E19" s="11"/>
    </row>
    <row r="20" spans="1:5" ht="89.25" customHeight="1" x14ac:dyDescent="0.2">
      <c r="A20" s="18" t="s">
        <v>13</v>
      </c>
      <c r="B20" s="10" t="s">
        <v>14</v>
      </c>
      <c r="C20" s="17">
        <v>304.5</v>
      </c>
    </row>
    <row r="21" spans="1:5" ht="38.25" x14ac:dyDescent="0.2">
      <c r="A21" s="18" t="s">
        <v>15</v>
      </c>
      <c r="B21" s="10" t="s">
        <v>16</v>
      </c>
      <c r="C21" s="17">
        <v>4274</v>
      </c>
    </row>
    <row r="22" spans="1:5" ht="63.75" customHeight="1" x14ac:dyDescent="0.2">
      <c r="A22" s="18" t="s">
        <v>17</v>
      </c>
      <c r="B22" s="10" t="s">
        <v>18</v>
      </c>
      <c r="C22" s="17">
        <v>3300</v>
      </c>
    </row>
    <row r="23" spans="1:5" ht="31.9" customHeight="1" x14ac:dyDescent="0.2">
      <c r="A23" s="18" t="s">
        <v>19</v>
      </c>
      <c r="B23" s="8" t="s">
        <v>20</v>
      </c>
      <c r="C23" s="17">
        <f>C24+C25+C26</f>
        <v>18076</v>
      </c>
    </row>
    <row r="24" spans="1:5" ht="51" x14ac:dyDescent="0.2">
      <c r="A24" s="18" t="s">
        <v>21</v>
      </c>
      <c r="B24" s="10" t="s">
        <v>22</v>
      </c>
      <c r="C24" s="17">
        <v>6073.5</v>
      </c>
    </row>
    <row r="25" spans="1:5" ht="67.5" customHeight="1" x14ac:dyDescent="0.2">
      <c r="A25" s="18" t="s">
        <v>23</v>
      </c>
      <c r="B25" s="10" t="s">
        <v>24</v>
      </c>
      <c r="C25" s="17">
        <v>180.8</v>
      </c>
    </row>
    <row r="26" spans="1:5" ht="51" customHeight="1" x14ac:dyDescent="0.2">
      <c r="A26" s="18" t="s">
        <v>25</v>
      </c>
      <c r="B26" s="10" t="s">
        <v>26</v>
      </c>
      <c r="C26" s="17">
        <v>11821.7</v>
      </c>
    </row>
    <row r="27" spans="1:5" ht="17.25" customHeight="1" x14ac:dyDescent="0.2">
      <c r="A27" s="18" t="s">
        <v>27</v>
      </c>
      <c r="B27" s="8" t="s">
        <v>28</v>
      </c>
      <c r="C27" s="17">
        <f>C28+C32+C33+C34</f>
        <v>136874</v>
      </c>
    </row>
    <row r="28" spans="1:5" ht="31.5" customHeight="1" x14ac:dyDescent="0.2">
      <c r="A28" s="18" t="s">
        <v>29</v>
      </c>
      <c r="B28" s="8" t="s">
        <v>30</v>
      </c>
      <c r="C28" s="17">
        <f>C29+C30+C31</f>
        <v>83528.800000000003</v>
      </c>
    </row>
    <row r="29" spans="1:5" ht="29.25" customHeight="1" x14ac:dyDescent="0.2">
      <c r="A29" s="18" t="s">
        <v>31</v>
      </c>
      <c r="B29" s="10" t="s">
        <v>32</v>
      </c>
      <c r="C29" s="17">
        <v>63706.1</v>
      </c>
    </row>
    <row r="30" spans="1:5" ht="36" customHeight="1" x14ac:dyDescent="0.2">
      <c r="A30" s="18" t="s">
        <v>33</v>
      </c>
      <c r="B30" s="10" t="s">
        <v>34</v>
      </c>
      <c r="C30" s="17">
        <v>12222.7</v>
      </c>
    </row>
    <row r="31" spans="1:5" ht="30.75" customHeight="1" x14ac:dyDescent="0.2">
      <c r="A31" s="18" t="s">
        <v>35</v>
      </c>
      <c r="B31" s="10" t="s">
        <v>36</v>
      </c>
      <c r="C31" s="17">
        <v>7600</v>
      </c>
    </row>
    <row r="32" spans="1:5" ht="15.75" customHeight="1" x14ac:dyDescent="0.2">
      <c r="A32" s="18" t="s">
        <v>37</v>
      </c>
      <c r="B32" s="10" t="s">
        <v>38</v>
      </c>
      <c r="C32" s="17">
        <v>46720.2</v>
      </c>
    </row>
    <row r="33" spans="1:6" ht="12.75" x14ac:dyDescent="0.2">
      <c r="A33" s="18" t="s">
        <v>39</v>
      </c>
      <c r="B33" s="10" t="s">
        <v>40</v>
      </c>
      <c r="C33" s="17">
        <v>125</v>
      </c>
    </row>
    <row r="34" spans="1:6" ht="25.5" x14ac:dyDescent="0.2">
      <c r="A34" s="18" t="s">
        <v>41</v>
      </c>
      <c r="B34" s="10" t="s">
        <v>42</v>
      </c>
      <c r="C34" s="17">
        <v>6500</v>
      </c>
    </row>
    <row r="35" spans="1:6" ht="12.75" x14ac:dyDescent="0.2">
      <c r="A35" s="18" t="s">
        <v>43</v>
      </c>
      <c r="B35" s="8" t="s">
        <v>44</v>
      </c>
      <c r="C35" s="17">
        <f>C36+C37</f>
        <v>30200</v>
      </c>
    </row>
    <row r="36" spans="1:6" ht="38.25" x14ac:dyDescent="0.2">
      <c r="A36" s="18" t="s">
        <v>45</v>
      </c>
      <c r="B36" s="10" t="s">
        <v>46</v>
      </c>
      <c r="C36" s="17">
        <v>9000</v>
      </c>
    </row>
    <row r="37" spans="1:6" ht="15" customHeight="1" x14ac:dyDescent="0.2">
      <c r="A37" s="18" t="s">
        <v>47</v>
      </c>
      <c r="B37" s="8" t="s">
        <v>48</v>
      </c>
      <c r="C37" s="17">
        <f>C38+C39</f>
        <v>21200</v>
      </c>
    </row>
    <row r="38" spans="1:6" ht="27.75" customHeight="1" x14ac:dyDescent="0.2">
      <c r="A38" s="18" t="s">
        <v>49</v>
      </c>
      <c r="B38" s="10" t="s">
        <v>50</v>
      </c>
      <c r="C38" s="17">
        <v>17700</v>
      </c>
    </row>
    <row r="39" spans="1:6" ht="27.75" customHeight="1" x14ac:dyDescent="0.2">
      <c r="A39" s="18" t="s">
        <v>51</v>
      </c>
      <c r="B39" s="10" t="s">
        <v>52</v>
      </c>
      <c r="C39" s="17">
        <v>3500</v>
      </c>
    </row>
    <row r="40" spans="1:6" ht="12.75" x14ac:dyDescent="0.2">
      <c r="A40" s="18" t="s">
        <v>53</v>
      </c>
      <c r="B40" s="8" t="s">
        <v>54</v>
      </c>
      <c r="C40" s="17">
        <f>C41+C42</f>
        <v>10800</v>
      </c>
    </row>
    <row r="41" spans="1:6" ht="40.5" customHeight="1" x14ac:dyDescent="0.2">
      <c r="A41" s="18" t="s">
        <v>157</v>
      </c>
      <c r="B41" s="10" t="s">
        <v>55</v>
      </c>
      <c r="C41" s="17">
        <v>5750</v>
      </c>
    </row>
    <row r="42" spans="1:6" ht="27.75" customHeight="1" x14ac:dyDescent="0.2">
      <c r="A42" s="18" t="s">
        <v>56</v>
      </c>
      <c r="B42" s="8" t="s">
        <v>57</v>
      </c>
      <c r="C42" s="17">
        <f>C43+C44</f>
        <v>5050</v>
      </c>
    </row>
    <row r="43" spans="1:6" ht="28.5" customHeight="1" x14ac:dyDescent="0.2">
      <c r="A43" s="18" t="s">
        <v>58</v>
      </c>
      <c r="B43" s="10" t="s">
        <v>59</v>
      </c>
      <c r="C43" s="17">
        <v>50</v>
      </c>
    </row>
    <row r="44" spans="1:6" ht="81" customHeight="1" x14ac:dyDescent="0.2">
      <c r="A44" s="18" t="s">
        <v>60</v>
      </c>
      <c r="B44" s="10" t="s">
        <v>61</v>
      </c>
      <c r="C44" s="17">
        <v>5000</v>
      </c>
    </row>
    <row r="45" spans="1:6" s="12" customFormat="1" ht="19.5" customHeight="1" x14ac:dyDescent="0.2">
      <c r="A45" s="27" t="s">
        <v>62</v>
      </c>
      <c r="B45" s="10" t="s">
        <v>63</v>
      </c>
      <c r="C45" s="17">
        <f>C46+C56+C60+C63+C67+C80</f>
        <v>319402.10000000003</v>
      </c>
    </row>
    <row r="46" spans="1:6" s="12" customFormat="1" ht="46.5" customHeight="1" x14ac:dyDescent="0.2">
      <c r="A46" s="18" t="s">
        <v>64</v>
      </c>
      <c r="B46" s="8" t="s">
        <v>65</v>
      </c>
      <c r="C46" s="17">
        <f>C47+C48+C54</f>
        <v>157130.5</v>
      </c>
      <c r="F46" s="13"/>
    </row>
    <row r="47" spans="1:6" ht="45" customHeight="1" x14ac:dyDescent="0.2">
      <c r="A47" s="18" t="s">
        <v>66</v>
      </c>
      <c r="B47" s="10" t="s">
        <v>67</v>
      </c>
      <c r="C47" s="17">
        <v>6876.6</v>
      </c>
    </row>
    <row r="48" spans="1:6" ht="66" customHeight="1" x14ac:dyDescent="0.2">
      <c r="A48" s="18" t="s">
        <v>68</v>
      </c>
      <c r="B48" s="8" t="s">
        <v>69</v>
      </c>
      <c r="C48" s="17">
        <f>C49+C50+C51+C52+C53</f>
        <v>149253.9</v>
      </c>
    </row>
    <row r="49" spans="1:3" ht="67.5" customHeight="1" x14ac:dyDescent="0.2">
      <c r="A49" s="18" t="s">
        <v>70</v>
      </c>
      <c r="B49" s="10" t="s">
        <v>71</v>
      </c>
      <c r="C49" s="17">
        <v>79637.3</v>
      </c>
    </row>
    <row r="50" spans="1:3" ht="63.75" x14ac:dyDescent="0.2">
      <c r="A50" s="18" t="s">
        <v>72</v>
      </c>
      <c r="B50" s="10" t="s">
        <v>73</v>
      </c>
      <c r="C50" s="17">
        <v>22088.1</v>
      </c>
    </row>
    <row r="51" spans="1:3" ht="54.75" customHeight="1" x14ac:dyDescent="0.2">
      <c r="A51" s="18" t="s">
        <v>74</v>
      </c>
      <c r="B51" s="10" t="s">
        <v>75</v>
      </c>
      <c r="C51" s="17">
        <v>13119.6</v>
      </c>
    </row>
    <row r="52" spans="1:3" ht="26.25" customHeight="1" x14ac:dyDescent="0.2">
      <c r="A52" s="18" t="s">
        <v>76</v>
      </c>
      <c r="B52" s="10" t="s">
        <v>77</v>
      </c>
      <c r="C52" s="17">
        <v>34408.5</v>
      </c>
    </row>
    <row r="53" spans="1:3" ht="93.75" customHeight="1" x14ac:dyDescent="0.2">
      <c r="A53" s="18" t="s">
        <v>78</v>
      </c>
      <c r="B53" s="10" t="s">
        <v>79</v>
      </c>
      <c r="C53" s="17">
        <v>0.4</v>
      </c>
    </row>
    <row r="54" spans="1:3" ht="25.5" x14ac:dyDescent="0.2">
      <c r="A54" s="18" t="s">
        <v>80</v>
      </c>
      <c r="B54" s="8" t="s">
        <v>81</v>
      </c>
      <c r="C54" s="17">
        <f>C55</f>
        <v>1000</v>
      </c>
    </row>
    <row r="55" spans="1:3" ht="40.5" customHeight="1" x14ac:dyDescent="0.2">
      <c r="A55" s="18" t="s">
        <v>82</v>
      </c>
      <c r="B55" s="10" t="s">
        <v>83</v>
      </c>
      <c r="C55" s="17">
        <v>1000</v>
      </c>
    </row>
    <row r="56" spans="1:3" ht="12.75" x14ac:dyDescent="0.2">
      <c r="A56" s="18" t="s">
        <v>84</v>
      </c>
      <c r="B56" s="8" t="s">
        <v>85</v>
      </c>
      <c r="C56" s="17">
        <f>C57+C58+C59</f>
        <v>1564</v>
      </c>
    </row>
    <row r="57" spans="1:3" ht="28.5" customHeight="1" x14ac:dyDescent="0.2">
      <c r="A57" s="18" t="s">
        <v>86</v>
      </c>
      <c r="B57" s="10" t="s">
        <v>87</v>
      </c>
      <c r="C57" s="17">
        <v>280</v>
      </c>
    </row>
    <row r="58" spans="1:3" ht="17.25" customHeight="1" x14ac:dyDescent="0.2">
      <c r="A58" s="18" t="s">
        <v>88</v>
      </c>
      <c r="B58" s="10" t="s">
        <v>89</v>
      </c>
      <c r="C58" s="17">
        <v>240</v>
      </c>
    </row>
    <row r="59" spans="1:3" ht="16.5" customHeight="1" x14ac:dyDescent="0.2">
      <c r="A59" s="18" t="s">
        <v>90</v>
      </c>
      <c r="B59" s="10" t="s">
        <v>91</v>
      </c>
      <c r="C59" s="17">
        <v>1044</v>
      </c>
    </row>
    <row r="60" spans="1:3" ht="25.5" x14ac:dyDescent="0.2">
      <c r="A60" s="18" t="s">
        <v>92</v>
      </c>
      <c r="B60" s="8" t="s">
        <v>93</v>
      </c>
      <c r="C60" s="17">
        <f>C61+C62</f>
        <v>6676.6</v>
      </c>
    </row>
    <row r="61" spans="1:3" ht="25.5" x14ac:dyDescent="0.2">
      <c r="A61" s="18" t="s">
        <v>94</v>
      </c>
      <c r="B61" s="10" t="s">
        <v>95</v>
      </c>
      <c r="C61" s="17">
        <v>4674.8</v>
      </c>
    </row>
    <row r="62" spans="1:3" ht="16.5" customHeight="1" x14ac:dyDescent="0.2">
      <c r="A62" s="18" t="s">
        <v>96</v>
      </c>
      <c r="B62" s="10" t="s">
        <v>97</v>
      </c>
      <c r="C62" s="17">
        <v>2001.8</v>
      </c>
    </row>
    <row r="63" spans="1:3" ht="25.5" x14ac:dyDescent="0.2">
      <c r="A63" s="18" t="s">
        <v>98</v>
      </c>
      <c r="B63" s="8" t="s">
        <v>99</v>
      </c>
      <c r="C63" s="17">
        <f>C64+C65+C66</f>
        <v>125789.79999999999</v>
      </c>
    </row>
    <row r="64" spans="1:3" ht="25.5" x14ac:dyDescent="0.2">
      <c r="A64" s="18" t="s">
        <v>100</v>
      </c>
      <c r="B64" s="10" t="s">
        <v>101</v>
      </c>
      <c r="C64" s="17">
        <v>20782.400000000001</v>
      </c>
    </row>
    <row r="65" spans="1:3" ht="76.5" x14ac:dyDescent="0.2">
      <c r="A65" s="18" t="s">
        <v>102</v>
      </c>
      <c r="B65" s="10" t="s">
        <v>103</v>
      </c>
      <c r="C65" s="17">
        <v>94973.4</v>
      </c>
    </row>
    <row r="66" spans="1:3" ht="50.25" customHeight="1" x14ac:dyDescent="0.2">
      <c r="A66" s="18" t="s">
        <v>158</v>
      </c>
      <c r="B66" s="10" t="s">
        <v>104</v>
      </c>
      <c r="C66" s="17">
        <f>7360+2674</f>
        <v>10034</v>
      </c>
    </row>
    <row r="67" spans="1:3" ht="19.5" customHeight="1" x14ac:dyDescent="0.2">
      <c r="A67" s="18" t="s">
        <v>105</v>
      </c>
      <c r="B67" s="8" t="s">
        <v>106</v>
      </c>
      <c r="C67" s="17">
        <f>C68+C69+C70+C71+C72+C73+C74+C75+C76+C78+C79+C77</f>
        <v>24013</v>
      </c>
    </row>
    <row r="68" spans="1:3" ht="58.15" customHeight="1" x14ac:dyDescent="0.2">
      <c r="A68" s="18" t="s">
        <v>107</v>
      </c>
      <c r="B68" s="10" t="s">
        <v>108</v>
      </c>
      <c r="C68" s="17">
        <v>342</v>
      </c>
    </row>
    <row r="69" spans="1:3" ht="40.9" customHeight="1" x14ac:dyDescent="0.2">
      <c r="A69" s="18" t="s">
        <v>109</v>
      </c>
      <c r="B69" s="10" t="s">
        <v>110</v>
      </c>
      <c r="C69" s="17">
        <v>97</v>
      </c>
    </row>
    <row r="70" spans="1:3" ht="53.25" customHeight="1" x14ac:dyDescent="0.2">
      <c r="A70" s="18" t="s">
        <v>111</v>
      </c>
      <c r="B70" s="10" t="s">
        <v>112</v>
      </c>
      <c r="C70" s="17">
        <v>250</v>
      </c>
    </row>
    <row r="71" spans="1:3" ht="43.5" customHeight="1" x14ac:dyDescent="0.2">
      <c r="A71" s="18" t="s">
        <v>113</v>
      </c>
      <c r="B71" s="10" t="s">
        <v>114</v>
      </c>
      <c r="C71" s="17">
        <v>950</v>
      </c>
    </row>
    <row r="72" spans="1:3" ht="38.25" x14ac:dyDescent="0.2">
      <c r="A72" s="18" t="s">
        <v>115</v>
      </c>
      <c r="B72" s="10" t="s">
        <v>116</v>
      </c>
      <c r="C72" s="17">
        <v>650</v>
      </c>
    </row>
    <row r="73" spans="1:3" ht="30.75" customHeight="1" x14ac:dyDescent="0.2">
      <c r="A73" s="18" t="s">
        <v>117</v>
      </c>
      <c r="B73" s="10" t="s">
        <v>118</v>
      </c>
      <c r="C73" s="17">
        <v>180</v>
      </c>
    </row>
    <row r="74" spans="1:3" ht="43.15" customHeight="1" x14ac:dyDescent="0.2">
      <c r="A74" s="18" t="s">
        <v>119</v>
      </c>
      <c r="B74" s="10" t="s">
        <v>120</v>
      </c>
      <c r="C74" s="17">
        <v>1514</v>
      </c>
    </row>
    <row r="75" spans="1:3" ht="43.15" customHeight="1" x14ac:dyDescent="0.2">
      <c r="A75" s="18" t="s">
        <v>121</v>
      </c>
      <c r="B75" s="10" t="s">
        <v>122</v>
      </c>
      <c r="C75" s="17">
        <v>690</v>
      </c>
    </row>
    <row r="76" spans="1:3" ht="25.5" x14ac:dyDescent="0.2">
      <c r="A76" s="18" t="s">
        <v>123</v>
      </c>
      <c r="B76" s="10" t="s">
        <v>124</v>
      </c>
      <c r="C76" s="17">
        <v>600</v>
      </c>
    </row>
    <row r="77" spans="1:3" ht="55.5" customHeight="1" x14ac:dyDescent="0.2">
      <c r="A77" s="18" t="s">
        <v>125</v>
      </c>
      <c r="B77" s="10" t="s">
        <v>126</v>
      </c>
      <c r="C77" s="17">
        <v>13000</v>
      </c>
    </row>
    <row r="78" spans="1:3" ht="51" x14ac:dyDescent="0.2">
      <c r="A78" s="18" t="s">
        <v>127</v>
      </c>
      <c r="B78" s="10" t="s">
        <v>128</v>
      </c>
      <c r="C78" s="17">
        <v>1500</v>
      </c>
    </row>
    <row r="79" spans="1:3" ht="29.25" customHeight="1" x14ac:dyDescent="0.2">
      <c r="A79" s="18" t="s">
        <v>129</v>
      </c>
      <c r="B79" s="10" t="s">
        <v>130</v>
      </c>
      <c r="C79" s="17">
        <v>4240</v>
      </c>
    </row>
    <row r="80" spans="1:3" ht="17.25" customHeight="1" x14ac:dyDescent="0.2">
      <c r="A80" s="18" t="s">
        <v>131</v>
      </c>
      <c r="B80" s="8" t="s">
        <v>132</v>
      </c>
      <c r="C80" s="17">
        <f>C81</f>
        <v>4228.2</v>
      </c>
    </row>
    <row r="81" spans="1:5" ht="17.25" customHeight="1" x14ac:dyDescent="0.2">
      <c r="A81" s="18" t="s">
        <v>133</v>
      </c>
      <c r="B81" s="10" t="s">
        <v>134</v>
      </c>
      <c r="C81" s="17">
        <v>4228.2</v>
      </c>
    </row>
    <row r="82" spans="1:5" s="12" customFormat="1" ht="19.5" customHeight="1" x14ac:dyDescent="0.2">
      <c r="A82" s="18" t="s">
        <v>135</v>
      </c>
      <c r="B82" s="8" t="s">
        <v>136</v>
      </c>
      <c r="C82" s="17">
        <f>C83+C101+C103+C107</f>
        <v>2532141.6</v>
      </c>
      <c r="E82" s="13"/>
    </row>
    <row r="83" spans="1:5" ht="27.75" customHeight="1" x14ac:dyDescent="0.2">
      <c r="A83" s="18" t="s">
        <v>137</v>
      </c>
      <c r="B83" s="8" t="s">
        <v>138</v>
      </c>
      <c r="C83" s="17">
        <f>C84+C86+C92+C99</f>
        <v>1897257.8</v>
      </c>
    </row>
    <row r="84" spans="1:5" ht="12.75" x14ac:dyDescent="0.2">
      <c r="A84" s="18" t="s">
        <v>139</v>
      </c>
      <c r="B84" s="8" t="s">
        <v>159</v>
      </c>
      <c r="C84" s="17">
        <f>C85</f>
        <v>182664.6</v>
      </c>
      <c r="E84" s="11"/>
    </row>
    <row r="85" spans="1:5" ht="25.5" x14ac:dyDescent="0.2">
      <c r="A85" s="18" t="s">
        <v>140</v>
      </c>
      <c r="B85" s="10" t="s">
        <v>160</v>
      </c>
      <c r="C85" s="17">
        <v>182664.6</v>
      </c>
    </row>
    <row r="86" spans="1:5" ht="25.5" x14ac:dyDescent="0.2">
      <c r="A86" s="18" t="s">
        <v>141</v>
      </c>
      <c r="B86" s="10" t="s">
        <v>175</v>
      </c>
      <c r="C86" s="17">
        <f>C87+C88+C89+C91+C90</f>
        <v>217782.90000000002</v>
      </c>
    </row>
    <row r="87" spans="1:5" ht="51" x14ac:dyDescent="0.2">
      <c r="A87" s="18" t="s">
        <v>142</v>
      </c>
      <c r="B87" s="10" t="s">
        <v>161</v>
      </c>
      <c r="C87" s="17">
        <v>71346.8</v>
      </c>
    </row>
    <row r="88" spans="1:5" ht="25.5" x14ac:dyDescent="0.2">
      <c r="A88" s="18" t="s">
        <v>143</v>
      </c>
      <c r="B88" s="10" t="s">
        <v>162</v>
      </c>
      <c r="C88" s="17">
        <v>3554.1</v>
      </c>
    </row>
    <row r="89" spans="1:5" ht="30" customHeight="1" x14ac:dyDescent="0.2">
      <c r="A89" s="18" t="s">
        <v>144</v>
      </c>
      <c r="B89" s="10" t="s">
        <v>163</v>
      </c>
      <c r="C89" s="17">
        <v>16132</v>
      </c>
    </row>
    <row r="90" spans="1:5" ht="28.5" customHeight="1" x14ac:dyDescent="0.2">
      <c r="A90" s="18" t="s">
        <v>192</v>
      </c>
      <c r="B90" s="10" t="s">
        <v>189</v>
      </c>
      <c r="C90" s="17">
        <v>66.2</v>
      </c>
    </row>
    <row r="91" spans="1:5" ht="18" customHeight="1" x14ac:dyDescent="0.2">
      <c r="A91" s="18" t="s">
        <v>145</v>
      </c>
      <c r="B91" s="10" t="s">
        <v>164</v>
      </c>
      <c r="C91" s="17">
        <v>126683.8</v>
      </c>
    </row>
    <row r="92" spans="1:5" ht="12.75" x14ac:dyDescent="0.2">
      <c r="A92" s="18" t="s">
        <v>146</v>
      </c>
      <c r="B92" s="8" t="s">
        <v>165</v>
      </c>
      <c r="C92" s="17">
        <f>C93+C94+C95+C96+C97+C98</f>
        <v>1494819.8</v>
      </c>
    </row>
    <row r="93" spans="1:5" ht="25.5" x14ac:dyDescent="0.2">
      <c r="A93" s="18" t="s">
        <v>148</v>
      </c>
      <c r="B93" s="10" t="s">
        <v>167</v>
      </c>
      <c r="C93" s="17">
        <v>1420226.9</v>
      </c>
    </row>
    <row r="94" spans="1:5" ht="67.5" customHeight="1" x14ac:dyDescent="0.2">
      <c r="A94" s="18" t="s">
        <v>149</v>
      </c>
      <c r="B94" s="10" t="s">
        <v>168</v>
      </c>
      <c r="C94" s="17">
        <v>54775</v>
      </c>
    </row>
    <row r="95" spans="1:5" ht="53.45" customHeight="1" x14ac:dyDescent="0.2">
      <c r="A95" s="18" t="s">
        <v>172</v>
      </c>
      <c r="B95" s="10" t="s">
        <v>171</v>
      </c>
      <c r="C95" s="17">
        <v>8658</v>
      </c>
    </row>
    <row r="96" spans="1:5" ht="92.45" customHeight="1" x14ac:dyDescent="0.2">
      <c r="A96" s="18" t="s">
        <v>191</v>
      </c>
      <c r="B96" s="10" t="s">
        <v>176</v>
      </c>
      <c r="C96" s="17">
        <v>1991.5</v>
      </c>
    </row>
    <row r="97" spans="1:5" ht="65.25" customHeight="1" x14ac:dyDescent="0.2">
      <c r="A97" s="18" t="s">
        <v>170</v>
      </c>
      <c r="B97" s="31" t="s">
        <v>169</v>
      </c>
      <c r="C97" s="17">
        <v>1519.3</v>
      </c>
      <c r="E97" s="15"/>
    </row>
    <row r="98" spans="1:5" ht="25.5" x14ac:dyDescent="0.2">
      <c r="A98" s="18" t="s">
        <v>147</v>
      </c>
      <c r="B98" s="10" t="s">
        <v>166</v>
      </c>
      <c r="C98" s="17">
        <v>7649.1</v>
      </c>
    </row>
    <row r="99" spans="1:5" ht="12.75" x14ac:dyDescent="0.2">
      <c r="A99" s="18" t="s">
        <v>150</v>
      </c>
      <c r="B99" s="14" t="s">
        <v>173</v>
      </c>
      <c r="C99" s="17">
        <v>1990.5</v>
      </c>
    </row>
    <row r="100" spans="1:5" ht="25.5" x14ac:dyDescent="0.2">
      <c r="A100" s="18" t="s">
        <v>151</v>
      </c>
      <c r="B100" s="10" t="s">
        <v>174</v>
      </c>
      <c r="C100" s="17">
        <v>1990.5</v>
      </c>
    </row>
    <row r="101" spans="1:5" ht="15" customHeight="1" x14ac:dyDescent="0.2">
      <c r="A101" s="18" t="s">
        <v>193</v>
      </c>
      <c r="B101" s="14" t="s">
        <v>177</v>
      </c>
      <c r="C101" s="17">
        <f>C102</f>
        <v>645071</v>
      </c>
    </row>
    <row r="102" spans="1:5" ht="13.15" customHeight="1" x14ac:dyDescent="0.2">
      <c r="A102" s="18" t="s">
        <v>179</v>
      </c>
      <c r="B102" s="14" t="s">
        <v>178</v>
      </c>
      <c r="C102" s="17">
        <v>645071</v>
      </c>
    </row>
    <row r="103" spans="1:5" ht="76.5" x14ac:dyDescent="0.2">
      <c r="A103" s="18" t="s">
        <v>180</v>
      </c>
      <c r="B103" s="14" t="s">
        <v>181</v>
      </c>
      <c r="C103" s="17">
        <f>C104</f>
        <v>12.7</v>
      </c>
    </row>
    <row r="104" spans="1:5" ht="25.5" x14ac:dyDescent="0.2">
      <c r="A104" s="18" t="s">
        <v>182</v>
      </c>
      <c r="B104" s="14" t="s">
        <v>184</v>
      </c>
      <c r="C104" s="17">
        <f>C105+C106</f>
        <v>12.7</v>
      </c>
    </row>
    <row r="105" spans="1:5" ht="25.5" x14ac:dyDescent="0.2">
      <c r="A105" s="18" t="s">
        <v>183</v>
      </c>
      <c r="B105" s="14" t="s">
        <v>185</v>
      </c>
      <c r="C105" s="17">
        <v>10.7</v>
      </c>
    </row>
    <row r="106" spans="1:5" ht="25.5" x14ac:dyDescent="0.2">
      <c r="A106" s="18" t="s">
        <v>186</v>
      </c>
      <c r="B106" s="14" t="s">
        <v>187</v>
      </c>
      <c r="C106" s="17">
        <v>2</v>
      </c>
    </row>
    <row r="107" spans="1:5" ht="42" customHeight="1" x14ac:dyDescent="0.2">
      <c r="A107" s="18" t="s">
        <v>194</v>
      </c>
      <c r="B107" s="14" t="s">
        <v>188</v>
      </c>
      <c r="C107" s="17">
        <f>C108</f>
        <v>-10199.9</v>
      </c>
    </row>
    <row r="108" spans="1:5" ht="40.5" customHeight="1" x14ac:dyDescent="0.2">
      <c r="A108" s="18" t="s">
        <v>195</v>
      </c>
      <c r="B108" s="14" t="s">
        <v>190</v>
      </c>
      <c r="C108" s="17">
        <v>-10199.9</v>
      </c>
    </row>
    <row r="109" spans="1:5" s="12" customFormat="1" ht="13.5" thickBot="1" x14ac:dyDescent="0.25">
      <c r="A109" s="28" t="s">
        <v>152</v>
      </c>
      <c r="B109" s="29"/>
      <c r="C109" s="30">
        <f>C16+C82</f>
        <v>4086922.2</v>
      </c>
      <c r="D109" s="13">
        <f>C109-4086922.2</f>
        <v>0</v>
      </c>
    </row>
  </sheetData>
  <mergeCells count="2">
    <mergeCell ref="A11:C11"/>
    <mergeCell ref="A109:B109"/>
  </mergeCells>
  <phoneticPr fontId="0" type="noConversion"/>
  <printOptions horizontalCentered="1"/>
  <pageMargins left="1.7716535433070868" right="0.39370078740157483" top="0.78740157480314965" bottom="0.78740157480314965" header="0.39370078740157483" footer="0.39370078740157483"/>
  <pageSetup paperSize="9" scale="75" firstPageNumber="3" orientation="portrait" useFirstPageNumber="1" r:id="rId1"/>
  <headerFooter alignWithMargins="0">
    <oddFooter>&amp;R&amp;"Times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Ватулина Яна Юрьевна</cp:lastModifiedBy>
  <cp:lastPrinted>2017-03-17T11:08:39Z</cp:lastPrinted>
  <dcterms:created xsi:type="dcterms:W3CDTF">2016-10-26T10:50:46Z</dcterms:created>
  <dcterms:modified xsi:type="dcterms:W3CDTF">2017-03-17T11:08:51Z</dcterms:modified>
</cp:coreProperties>
</file>